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4561 Vindu Vågsøy omsorgsenter/2 Grunnlag og kravspek/"/>
    </mc:Choice>
  </mc:AlternateContent>
  <xr:revisionPtr revIDLastSave="134" documentId="8_{7A19BEE0-99FB-4D54-9064-7E3E12F75D11}" xr6:coauthVersionLast="47" xr6:coauthVersionMax="47" xr10:uidLastSave="{14C9F3EF-CC98-4784-BD4E-EC5BEB778FD1}"/>
  <bookViews>
    <workbookView xWindow="29475" yWindow="975" windowWidth="21600" windowHeight="11235" xr2:uid="{B4D4BCD6-7366-4244-BE70-8E9E49A8467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7" i="1"/>
  <c r="F25" i="1"/>
  <c r="F24" i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  <c r="F4" i="1"/>
  <c r="F6" i="1"/>
  <c r="F3" i="1"/>
  <c r="F27" i="1" l="1"/>
  <c r="F28" i="1" s="1"/>
  <c r="F29" i="1" l="1"/>
</calcChain>
</file>

<file path=xl/sharedStrings.xml><?xml version="1.0" encoding="utf-8"?>
<sst xmlns="http://schemas.openxmlformats.org/spreadsheetml/2006/main" count="63" uniqueCount="44">
  <si>
    <t>Post</t>
  </si>
  <si>
    <t>Beskrivelse</t>
  </si>
  <si>
    <t>Enhet</t>
  </si>
  <si>
    <t>Mengde</t>
  </si>
  <si>
    <t>Enh. pris</t>
  </si>
  <si>
    <t>Sum</t>
  </si>
  <si>
    <t>1.0</t>
  </si>
  <si>
    <t>RIGG, DRIFT OG FELLESKOSTNADER</t>
  </si>
  <si>
    <t>Rigging, drift og avrigging (inkl. HMS og støvvegger)</t>
  </si>
  <si>
    <t>RS</t>
  </si>
  <si>
    <t>Miljøsanering og deponering av eksisterende vinduer</t>
  </si>
  <si>
    <t>Prosjektering og kontrollmål før bestilling</t>
  </si>
  <si>
    <t>2.0</t>
  </si>
  <si>
    <t>VINDUSLEVERANSE (3-lags lavenergiglass)</t>
  </si>
  <si>
    <t>v1 - 12x15 Toppsving</t>
  </si>
  <si>
    <t>stk</t>
  </si>
  <si>
    <t>v2 - 100x55 cm Fastkarm (Kjeller)</t>
  </si>
  <si>
    <t>v3 - 12x8 Toppsving (Kjeller)</t>
  </si>
  <si>
    <t>v4 - 14x19 Fastkarm m/sikkerhetsglass innv.</t>
  </si>
  <si>
    <t>v5 - 100x200 cm Fastkarm m/sikkerhetsglass (Trapperom)</t>
  </si>
  <si>
    <t>v6 - 5x7 Fastkarm m/frostet glass (Toaletter)</t>
  </si>
  <si>
    <t>v7 - 12x13 Toppsving (inkl. 1 stk frostet medisinrom)</t>
  </si>
  <si>
    <t>v8 - 14x13 Toppsving (Loft)</t>
  </si>
  <si>
    <t>v9 - 14x10 Toppsving (Loft)</t>
  </si>
  <si>
    <t>v10 - 12x10 Toppsving (Loft)</t>
  </si>
  <si>
    <t>3.0</t>
  </si>
  <si>
    <t>MONTERING OG TØMRERARBEID</t>
  </si>
  <si>
    <t>Montering av 75 stk vinduer iht. TEK17</t>
  </si>
  <si>
    <t>Foringer, hvitmalt furu (alle vinduer)</t>
  </si>
  <si>
    <t>m</t>
  </si>
  <si>
    <t>Lister innvendig, hvitmalt furu (alle vinduer)</t>
  </si>
  <si>
    <t>Montering av blomsterbrett</t>
  </si>
  <si>
    <t>Nye solebenkbeslag (Kjellermur)</t>
  </si>
  <si>
    <t>Utvendig inndekking med beslag evt. puss (Etasjer over kjeller)</t>
  </si>
  <si>
    <t>TOTAL</t>
  </si>
  <si>
    <t>SUM EKS. MVA</t>
  </si>
  <si>
    <t>MVA</t>
  </si>
  <si>
    <t>MERVERDIAVGIFT (25%)</t>
  </si>
  <si>
    <t>SUM</t>
  </si>
  <si>
    <t>TOTAL TILBUDSSUM INKL. MVA</t>
  </si>
  <si>
    <t>Overførast til vedlegg 1</t>
  </si>
  <si>
    <t>Det skal skal etablerast nye blomsterbrett på alle vinduer som har det.</t>
  </si>
  <si>
    <t>Miljøsanering farleg avfall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</si>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</sst>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A0A0A"/>
      <name val="Arial"/>
      <family val="2"/>
    </font>
    <font>
      <b/>
      <sz val="11"/>
      <color theme="1"/>
      <name val="Arial"/>
      <family val="2"/>
    </font>
    <font>
      <b/>
      <sz val="11"/>
      <color rgb="FF0A0A0A"/>
      <name val="Arial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 inden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 inden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 inden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 inden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 indent="1"/>
    </xf>
    <xf numFmtId="0" fontId="3" fillId="2" borderId="2" xfId="0" applyFont="1" applyFill="1" applyBorder="1" applyAlignment="1">
      <alignment vertical="top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8119-202C-4B9F-ACB5-172F16FF95A5}">
  <dimension ref="A1:G29"/>
  <sheetViews>
    <sheetView tabSelected="1" workbookViewId="0">
      <selection activeCell="E5" sqref="E5"/>
    </sheetView>
  </sheetViews>
  <sheetFormatPr baseColWidth="10" defaultColWidth="11.42578125" defaultRowHeight="15" x14ac:dyDescent="0.25"/>
  <cols>
    <col min="1" max="1" width="16.85546875" customWidth="1"/>
    <col min="2" max="2" width="38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0" x14ac:dyDescent="0.25">
      <c r="A2" s="3" t="s">
        <v>6</v>
      </c>
      <c r="B2" s="3" t="s">
        <v>7</v>
      </c>
      <c r="C2" s="3"/>
      <c r="D2" s="3"/>
      <c r="E2" s="3"/>
      <c r="F2" s="4"/>
    </row>
    <row r="3" spans="1:6" ht="28.5" x14ac:dyDescent="0.25">
      <c r="A3" s="5">
        <v>1</v>
      </c>
      <c r="B3" s="5" t="s">
        <v>8</v>
      </c>
      <c r="C3" s="5" t="s">
        <v>9</v>
      </c>
      <c r="D3" s="5">
        <v>1</v>
      </c>
      <c r="E3" s="5"/>
      <c r="F3" s="6">
        <f>D3*E3</f>
        <v>0</v>
      </c>
    </row>
    <row r="4" spans="1:6" ht="28.5" x14ac:dyDescent="0.25">
      <c r="A4" s="5">
        <v>2</v>
      </c>
      <c r="B4" s="5" t="s">
        <v>10</v>
      </c>
      <c r="C4" s="5" t="s">
        <v>43</v>
      </c>
      <c r="D4" s="5">
        <v>1800</v>
      </c>
      <c r="E4" s="5"/>
      <c r="F4" s="6">
        <f t="shared" ref="F4:F25" si="0">D4*E4</f>
        <v>0</v>
      </c>
    </row>
    <row r="5" spans="1:6" x14ac:dyDescent="0.25">
      <c r="A5" s="5">
        <v>3</v>
      </c>
      <c r="B5" s="5" t="s">
        <v>42</v>
      </c>
      <c r="C5" s="5" t="s">
        <v>43</v>
      </c>
      <c r="D5" s="5">
        <v>100</v>
      </c>
      <c r="E5" s="5"/>
      <c r="F5" s="6">
        <f t="shared" si="0"/>
        <v>0</v>
      </c>
    </row>
    <row r="6" spans="1:6" ht="28.5" x14ac:dyDescent="0.25">
      <c r="A6" s="5">
        <v>4</v>
      </c>
      <c r="B6" s="5" t="s">
        <v>11</v>
      </c>
      <c r="C6" s="5" t="s">
        <v>9</v>
      </c>
      <c r="D6" s="5">
        <v>1</v>
      </c>
      <c r="E6" s="5"/>
      <c r="F6" s="6">
        <f t="shared" si="0"/>
        <v>0</v>
      </c>
    </row>
    <row r="7" spans="1:6" ht="42.75" x14ac:dyDescent="0.25">
      <c r="A7" s="5">
        <v>5</v>
      </c>
      <c r="B7" s="5" t="s">
        <v>41</v>
      </c>
      <c r="C7" s="5" t="s">
        <v>9</v>
      </c>
      <c r="D7" s="5">
        <v>1</v>
      </c>
      <c r="E7" s="5"/>
      <c r="F7" s="6">
        <f t="shared" si="0"/>
        <v>0</v>
      </c>
    </row>
    <row r="8" spans="1:6" ht="30" x14ac:dyDescent="0.25">
      <c r="A8" s="3" t="s">
        <v>12</v>
      </c>
      <c r="B8" s="3" t="s">
        <v>13</v>
      </c>
      <c r="C8" s="3"/>
      <c r="D8" s="3"/>
      <c r="E8" s="3"/>
      <c r="F8" s="4"/>
    </row>
    <row r="9" spans="1:6" x14ac:dyDescent="0.25">
      <c r="A9" s="5">
        <v>1</v>
      </c>
      <c r="B9" s="5" t="s">
        <v>14</v>
      </c>
      <c r="C9" s="5" t="s">
        <v>15</v>
      </c>
      <c r="D9" s="5">
        <v>33</v>
      </c>
      <c r="E9" s="5"/>
      <c r="F9" s="6">
        <f t="shared" si="0"/>
        <v>0</v>
      </c>
    </row>
    <row r="10" spans="1:6" x14ac:dyDescent="0.25">
      <c r="A10" s="5">
        <v>2</v>
      </c>
      <c r="B10" s="5" t="s">
        <v>16</v>
      </c>
      <c r="C10" s="5" t="s">
        <v>15</v>
      </c>
      <c r="D10" s="5">
        <v>1</v>
      </c>
      <c r="E10" s="5"/>
      <c r="F10" s="6">
        <f t="shared" si="0"/>
        <v>0</v>
      </c>
    </row>
    <row r="11" spans="1:6" x14ac:dyDescent="0.25">
      <c r="A11" s="5">
        <v>3</v>
      </c>
      <c r="B11" s="5" t="s">
        <v>17</v>
      </c>
      <c r="C11" s="5" t="s">
        <v>15</v>
      </c>
      <c r="D11" s="5">
        <v>1</v>
      </c>
      <c r="E11" s="5"/>
      <c r="F11" s="6">
        <f t="shared" si="0"/>
        <v>0</v>
      </c>
    </row>
    <row r="12" spans="1:6" ht="28.5" x14ac:dyDescent="0.25">
      <c r="A12" s="5">
        <v>4</v>
      </c>
      <c r="B12" s="5" t="s">
        <v>18</v>
      </c>
      <c r="C12" s="5" t="s">
        <v>15</v>
      </c>
      <c r="D12" s="5">
        <v>4</v>
      </c>
      <c r="E12" s="5"/>
      <c r="F12" s="6">
        <f t="shared" si="0"/>
        <v>0</v>
      </c>
    </row>
    <row r="13" spans="1:6" ht="28.5" x14ac:dyDescent="0.25">
      <c r="A13" s="5">
        <v>5</v>
      </c>
      <c r="B13" s="5" t="s">
        <v>19</v>
      </c>
      <c r="C13" s="5" t="s">
        <v>15</v>
      </c>
      <c r="D13" s="5">
        <v>2</v>
      </c>
      <c r="E13" s="5"/>
      <c r="F13" s="6">
        <f t="shared" si="0"/>
        <v>0</v>
      </c>
    </row>
    <row r="14" spans="1:6" ht="28.5" x14ac:dyDescent="0.25">
      <c r="A14" s="5">
        <v>6</v>
      </c>
      <c r="B14" s="5" t="s">
        <v>20</v>
      </c>
      <c r="C14" s="5" t="s">
        <v>15</v>
      </c>
      <c r="D14" s="5">
        <v>4</v>
      </c>
      <c r="E14" s="5"/>
      <c r="F14" s="6">
        <f t="shared" si="0"/>
        <v>0</v>
      </c>
    </row>
    <row r="15" spans="1:6" ht="28.5" x14ac:dyDescent="0.25">
      <c r="A15" s="5">
        <v>7</v>
      </c>
      <c r="B15" s="5" t="s">
        <v>21</v>
      </c>
      <c r="C15" s="5" t="s">
        <v>15</v>
      </c>
      <c r="D15" s="5">
        <v>22</v>
      </c>
      <c r="E15" s="5"/>
      <c r="F15" s="6">
        <f t="shared" si="0"/>
        <v>0</v>
      </c>
    </row>
    <row r="16" spans="1:6" x14ac:dyDescent="0.25">
      <c r="A16" s="5">
        <v>8</v>
      </c>
      <c r="B16" s="5" t="s">
        <v>22</v>
      </c>
      <c r="C16" s="5" t="s">
        <v>15</v>
      </c>
      <c r="D16" s="5">
        <v>3</v>
      </c>
      <c r="E16" s="5"/>
      <c r="F16" s="6">
        <f t="shared" si="0"/>
        <v>0</v>
      </c>
    </row>
    <row r="17" spans="1:7" x14ac:dyDescent="0.25">
      <c r="A17" s="5">
        <v>9</v>
      </c>
      <c r="B17" s="5" t="s">
        <v>23</v>
      </c>
      <c r="C17" s="5" t="s">
        <v>15</v>
      </c>
      <c r="D17" s="5">
        <v>2</v>
      </c>
      <c r="E17" s="5"/>
      <c r="F17" s="6">
        <f t="shared" si="0"/>
        <v>0</v>
      </c>
    </row>
    <row r="18" spans="1:7" x14ac:dyDescent="0.25">
      <c r="A18" s="5">
        <v>10</v>
      </c>
      <c r="B18" s="5" t="s">
        <v>24</v>
      </c>
      <c r="C18" s="5" t="s">
        <v>15</v>
      </c>
      <c r="D18" s="5">
        <v>3</v>
      </c>
      <c r="E18" s="5"/>
      <c r="F18" s="6">
        <f t="shared" si="0"/>
        <v>0</v>
      </c>
    </row>
    <row r="19" spans="1:7" x14ac:dyDescent="0.25">
      <c r="A19" s="3" t="s">
        <v>25</v>
      </c>
      <c r="B19" s="3" t="s">
        <v>26</v>
      </c>
      <c r="C19" s="3"/>
      <c r="D19" s="3"/>
      <c r="E19" s="3"/>
      <c r="F19" s="4"/>
    </row>
    <row r="20" spans="1:7" x14ac:dyDescent="0.25">
      <c r="A20" s="5">
        <v>1</v>
      </c>
      <c r="B20" s="5" t="s">
        <v>27</v>
      </c>
      <c r="C20" s="5" t="s">
        <v>15</v>
      </c>
      <c r="D20" s="5">
        <v>75</v>
      </c>
      <c r="E20" s="5"/>
      <c r="F20" s="6">
        <f t="shared" si="0"/>
        <v>0</v>
      </c>
    </row>
    <row r="21" spans="1:7" x14ac:dyDescent="0.25">
      <c r="A21" s="5">
        <v>2</v>
      </c>
      <c r="B21" s="5" t="s">
        <v>28</v>
      </c>
      <c r="C21" s="5" t="s">
        <v>29</v>
      </c>
      <c r="D21" s="5">
        <v>1</v>
      </c>
      <c r="E21" s="5"/>
      <c r="F21" s="6">
        <f t="shared" si="0"/>
        <v>0</v>
      </c>
    </row>
    <row r="22" spans="1:7" ht="28.5" x14ac:dyDescent="0.25">
      <c r="A22" s="5">
        <v>3</v>
      </c>
      <c r="B22" s="5" t="s">
        <v>30</v>
      </c>
      <c r="C22" s="5" t="s">
        <v>29</v>
      </c>
      <c r="D22" s="5">
        <v>1</v>
      </c>
      <c r="E22" s="5"/>
      <c r="F22" s="6">
        <f t="shared" si="0"/>
        <v>0</v>
      </c>
    </row>
    <row r="23" spans="1:7" x14ac:dyDescent="0.25">
      <c r="A23" s="5">
        <v>4</v>
      </c>
      <c r="B23" s="5" t="s">
        <v>31</v>
      </c>
      <c r="C23" s="5" t="s">
        <v>15</v>
      </c>
      <c r="D23" s="5">
        <v>1</v>
      </c>
      <c r="E23" s="5"/>
      <c r="F23" s="6">
        <f t="shared" si="0"/>
        <v>0</v>
      </c>
    </row>
    <row r="24" spans="1:7" x14ac:dyDescent="0.25">
      <c r="A24" s="5">
        <v>5</v>
      </c>
      <c r="B24" s="5" t="s">
        <v>32</v>
      </c>
      <c r="C24" s="5" t="s">
        <v>15</v>
      </c>
      <c r="D24" s="5">
        <v>16</v>
      </c>
      <c r="E24" s="5"/>
      <c r="F24" s="6">
        <f t="shared" si="0"/>
        <v>0</v>
      </c>
    </row>
    <row r="25" spans="1:7" ht="28.5" x14ac:dyDescent="0.25">
      <c r="A25" s="5">
        <v>6</v>
      </c>
      <c r="B25" s="5" t="s">
        <v>33</v>
      </c>
      <c r="C25" s="5" t="s">
        <v>15</v>
      </c>
      <c r="D25" s="5">
        <v>59</v>
      </c>
      <c r="E25" s="5"/>
      <c r="F25" s="6">
        <f t="shared" si="0"/>
        <v>0</v>
      </c>
    </row>
    <row r="26" spans="1:7" x14ac:dyDescent="0.25">
      <c r="A26" s="5"/>
      <c r="B26" s="5"/>
      <c r="C26" s="5"/>
      <c r="D26" s="5"/>
      <c r="E26" s="5"/>
      <c r="F26" s="6"/>
    </row>
    <row r="27" spans="1:7" x14ac:dyDescent="0.25">
      <c r="A27" s="7" t="s">
        <v>34</v>
      </c>
      <c r="B27" s="7" t="s">
        <v>35</v>
      </c>
      <c r="C27" s="7"/>
      <c r="D27" s="7"/>
      <c r="E27" s="7"/>
      <c r="F27" s="8">
        <f>SUM(F3:F26)</f>
        <v>0</v>
      </c>
      <c r="G27" s="13" t="s">
        <v>40</v>
      </c>
    </row>
    <row r="28" spans="1:7" x14ac:dyDescent="0.25">
      <c r="A28" s="9" t="s">
        <v>36</v>
      </c>
      <c r="B28" s="9" t="s">
        <v>37</v>
      </c>
      <c r="C28" s="9"/>
      <c r="D28" s="9"/>
      <c r="E28" s="9"/>
      <c r="F28" s="10">
        <f>F27*0.25</f>
        <v>0</v>
      </c>
      <c r="G28" s="13" t="s">
        <v>40</v>
      </c>
    </row>
    <row r="29" spans="1:7" x14ac:dyDescent="0.25">
      <c r="A29" s="11" t="s">
        <v>38</v>
      </c>
      <c r="B29" s="11" t="s">
        <v>39</v>
      </c>
      <c r="C29" s="11"/>
      <c r="D29" s="11"/>
      <c r="E29" s="11"/>
      <c r="F29" s="12">
        <f>F27+F28</f>
        <v>0</v>
      </c>
      <c r="G29" s="13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37A7D4-A0E6-41DD-9272-9AE87530FC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6ACA7B-412D-4221-BB55-C57C77C76D10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customXml/itemProps3.xml><?xml version="1.0" encoding="utf-8"?>
<ds:datastoreItem xmlns:ds="http://schemas.openxmlformats.org/officeDocument/2006/customXml" ds:itemID="{FE34BA64-A2C3-4350-9746-CC0A4773E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Knut Reidar Christiansen</dc:creator>
  <cp:keywords/>
  <dc:description/>
  <cp:lastModifiedBy>Arve Klokk</cp:lastModifiedBy>
  <cp:revision/>
  <dcterms:created xsi:type="dcterms:W3CDTF">2026-04-22T09:12:25Z</dcterms:created>
  <dcterms:modified xsi:type="dcterms:W3CDTF">2026-06-03T06:49:46Z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MediaServiceImageTags">
    <vt:lpwstr/>
  </property>
</Properties>
</file>